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0" yWindow="0" windowWidth="28800" windowHeight="11970" tabRatio="825" activeTab="8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13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경영본부장!$A$1:$H$7</definedName>
    <definedName name="_xlnm.Print_Area" localSheetId="3">경영지원처장!$A$1:$H$9</definedName>
    <definedName name="_xlnm.Print_Area" localSheetId="8">기반시설처장!$A$1:$H$6</definedName>
    <definedName name="_xlnm.Print_Area" localSheetId="6">복지시설처장!$A$1:$H$7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4">한밭체육시설처장!$A$1:$H$6</definedName>
    <definedName name="_xlnm.Print_Area" localSheetId="2">환경본부장!$A$1:$H$10</definedName>
    <definedName name="_xlnm.Print_Area" localSheetId="7">환경시설처장!$A$1:$H$8</definedName>
  </definedNames>
  <calcPr calcId="162913"/>
</workbook>
</file>

<file path=xl/calcChain.xml><?xml version="1.0" encoding="utf-8"?>
<calcChain xmlns="http://schemas.openxmlformats.org/spreadsheetml/2006/main">
  <c r="G4" i="2" l="1"/>
  <c r="G4" i="4"/>
  <c r="H5" i="2"/>
  <c r="H4" i="2"/>
  <c r="H5" i="13" l="1"/>
  <c r="H4" i="13"/>
  <c r="G4" i="13"/>
  <c r="H5" i="12" l="1"/>
  <c r="H4" i="12"/>
  <c r="G4" i="12"/>
  <c r="G4" i="6" l="1"/>
  <c r="H5" i="6"/>
  <c r="H4" i="6"/>
  <c r="H5" i="9" l="1"/>
  <c r="H4" i="9"/>
  <c r="G4" i="9"/>
  <c r="H5" i="5"/>
  <c r="H4" i="5"/>
  <c r="G4" i="5"/>
  <c r="H5" i="11" l="1"/>
  <c r="H4" i="11"/>
  <c r="G4" i="11"/>
  <c r="H4" i="4" l="1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<sst xmlns="http://schemas.openxmlformats.org/spreadsheetml/2006/main" count="230" uniqueCount="125">
  <si>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</si>
  <si>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</si>
  <si>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</si>
  <si>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</si>
  <si>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</si>
  <si>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</si>
  <si>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</si>
  <si>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</si>
  <si>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</si>
  <si>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</si>
  <si>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</si>
  <si>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이사장 업무추진비 사용내역 (2020년 6월)</t>
    <phoneticPr fontId="2" type="noConversion"/>
  </si>
  <si>
    <t>경영본부장 업무추진비 사용내역 (2020년 6월)</t>
    <phoneticPr fontId="2" type="noConversion"/>
  </si>
  <si>
    <t>환경본부장 업무추진비 사용내역 (2020년 6월)</t>
    <phoneticPr fontId="2" type="noConversion"/>
  </si>
  <si>
    <t>기반시설처장 업무추진비 사용내역 (2020년 6월)</t>
    <phoneticPr fontId="2" type="noConversion"/>
  </si>
  <si>
    <t>안전감사실장 업무추진비 사용내역 (2020년 6월)</t>
    <phoneticPr fontId="2" type="noConversion"/>
  </si>
  <si>
    <t>환경시설처장 업무추진비 사용내역 (2020년 6월)</t>
    <phoneticPr fontId="2" type="noConversion"/>
  </si>
  <si>
    <t>월드컵체육시설처장 업무추진비 사용내역 (2020년 6월)</t>
    <phoneticPr fontId="2" type="noConversion"/>
  </si>
  <si>
    <t>한밭체육시설처장 업무추진비 사용내역 (2020년 6월)</t>
    <phoneticPr fontId="2" type="noConversion"/>
  </si>
  <si>
    <t>경영지원처장 업무추진비 사용내역 (2020년 6월)</t>
    <phoneticPr fontId="2" type="noConversion"/>
  </si>
  <si>
    <t>복지시설처장 업무추진비 사용내역 (2020년 6월)</t>
    <phoneticPr fontId="2" type="noConversion"/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</si>
  <si>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</si>
  <si>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</si>
  <si>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</si>
  <si>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</si>
  <si>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</si>
  <si>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</si>
  <si>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</si>
  <si>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</si>
  <si>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6. 4.</t>
    <phoneticPr fontId="2" type="noConversion"/>
  </si>
  <si>
    <t>무지개복지공장 현장체험직원 간식 제공</t>
    <phoneticPr fontId="2" type="noConversion"/>
  </si>
  <si>
    <t>페리카나치킨(대전 대덕구 대덕대로 1454번길 11-6)</t>
    <phoneticPr fontId="2" type="noConversion"/>
  </si>
  <si>
    <t>복지시설처장, 기성종합복지관 현장체험 직원, 무지개복지공장 직원</t>
    <phoneticPr fontId="2" type="noConversion"/>
  </si>
  <si>
    <t>카드</t>
    <phoneticPr fontId="2" type="noConversion"/>
  </si>
  <si>
    <t>6. 17.</t>
    <phoneticPr fontId="2" type="noConversion"/>
  </si>
  <si>
    <t>기성종합복지관 리모델링 관련 관계자 협의-오찬</t>
    <phoneticPr fontId="2" type="noConversion"/>
  </si>
  <si>
    <t>암스테르담(대전 서구 장안로 287-1)</t>
    <phoneticPr fontId="2" type="noConversion"/>
  </si>
  <si>
    <t>복지시설처장, 기성종합복지관장, 사업관계자 3인</t>
    <phoneticPr fontId="2" type="noConversion"/>
  </si>
  <si>
    <t>공단 출입 기자 간담회</t>
  </si>
  <si>
    <t>반석한우촌(유성구 반석로 12번안길 56)</t>
  </si>
  <si>
    <t>기반시설처장</t>
  </si>
  <si>
    <t>카드</t>
  </si>
  <si>
    <t>퇴직자 노고 격려를 위한 오찬 실시</t>
    <phoneticPr fontId="2" type="noConversion"/>
  </si>
  <si>
    <t>현안업무 추진 관련 노고 격려를 위한 오찬 실시</t>
    <phoneticPr fontId="2" type="noConversion"/>
  </si>
  <si>
    <t>경조사비(축의금)</t>
    <phoneticPr fontId="2" type="noConversion"/>
  </si>
  <si>
    <t>공단 현안사항 공유 및 업무협의 오찬 실시</t>
    <phoneticPr fontId="2" type="noConversion"/>
  </si>
  <si>
    <t>시의회 참석 관련 직원과 오찬 실시</t>
  </si>
  <si>
    <t>시의회 참석 관련 직원과 오찬 실시</t>
    <phoneticPr fontId="2" type="noConversion"/>
  </si>
  <si>
    <t>정년퇴임자 노고 격려를 위한 오찬 실시</t>
    <phoneticPr fontId="2" type="noConversion"/>
  </si>
  <si>
    <t>6. 1.</t>
    <phoneticPr fontId="2" type="noConversion"/>
  </si>
  <si>
    <t>6. 4.</t>
    <phoneticPr fontId="2" type="noConversion"/>
  </si>
  <si>
    <t>6. 8.</t>
    <phoneticPr fontId="2" type="noConversion"/>
  </si>
  <si>
    <t>6. 11.</t>
    <phoneticPr fontId="2" type="noConversion"/>
  </si>
  <si>
    <t>6. 12.</t>
    <phoneticPr fontId="2" type="noConversion"/>
  </si>
  <si>
    <t>6. 16.</t>
    <phoneticPr fontId="2" type="noConversion"/>
  </si>
  <si>
    <t>6. 17.</t>
    <phoneticPr fontId="2" type="noConversion"/>
  </si>
  <si>
    <t>6. 23.</t>
    <phoneticPr fontId="2" type="noConversion"/>
  </si>
  <si>
    <t>6. 29.</t>
    <phoneticPr fontId="2" type="noConversion"/>
  </si>
  <si>
    <t>-</t>
    <phoneticPr fontId="2" type="noConversion"/>
  </si>
  <si>
    <t>국민생활관 직원(결혼)</t>
    <phoneticPr fontId="2" type="noConversion"/>
  </si>
  <si>
    <t>한밭체육시설처 직원 등</t>
    <phoneticPr fontId="2" type="noConversion"/>
  </si>
  <si>
    <t>경영지원처 직원 등</t>
  </si>
  <si>
    <t>경영지원처 직원 등</t>
    <phoneticPr fontId="2" type="noConversion"/>
  </si>
  <si>
    <t>기획혁신팀 직원 등</t>
    <phoneticPr fontId="2" type="noConversion"/>
  </si>
  <si>
    <t>국민생활관장 등</t>
    <phoneticPr fontId="2" type="noConversion"/>
  </si>
  <si>
    <t>임원, 정년퇴임자 등</t>
    <phoneticPr fontId="2" type="noConversion"/>
  </si>
  <si>
    <t>추모공원관리팀 직원(자혼)</t>
    <phoneticPr fontId="2" type="noConversion"/>
  </si>
  <si>
    <t>현금</t>
  </si>
  <si>
    <t>현금</t>
    <phoneticPr fontId="2" type="noConversion"/>
  </si>
  <si>
    <t>카드</t>
    <phoneticPr fontId="2" type="noConversion"/>
  </si>
  <si>
    <t>6. 9.</t>
    <phoneticPr fontId="2" type="noConversion"/>
  </si>
  <si>
    <t>6. 18.</t>
    <phoneticPr fontId="2" type="noConversion"/>
  </si>
  <si>
    <t>카드</t>
    <phoneticPr fontId="2" type="noConversion"/>
  </si>
  <si>
    <t>재무회계팀 직원 등</t>
    <phoneticPr fontId="2" type="noConversion"/>
  </si>
  <si>
    <t>총무인사팀 직원 등</t>
    <phoneticPr fontId="2" type="noConversion"/>
  </si>
  <si>
    <t>현안업무 추진에 대한 노고 격려 만찬 실시</t>
    <phoneticPr fontId="2" type="noConversion"/>
  </si>
  <si>
    <t>현안업무 추진에 대한 노고 격려 오찬 실시</t>
  </si>
  <si>
    <t>현안업무 추진에 대한 노고 격려 오찬 실시</t>
    <phoneticPr fontId="2" type="noConversion"/>
  </si>
  <si>
    <t>강과바다횟집(서구 탄방로7번길 135)</t>
    <phoneticPr fontId="2" type="noConversion"/>
  </si>
  <si>
    <t>귀빈돌솥밥(서구 만년로68번길 21)</t>
    <phoneticPr fontId="2" type="noConversion"/>
  </si>
  <si>
    <t>현안업무 추진에 대한 노고 격려 오찬 실시</t>
    <phoneticPr fontId="2" type="noConversion"/>
  </si>
  <si>
    <t>현안사항 협의를 위해 노동조합 관계자와 만찬 실시</t>
    <phoneticPr fontId="2" type="noConversion"/>
  </si>
  <si>
    <t>6. 4.</t>
    <phoneticPr fontId="2" type="noConversion"/>
  </si>
  <si>
    <t>6. 19.</t>
    <phoneticPr fontId="2" type="noConversion"/>
  </si>
  <si>
    <t>6. 23.</t>
    <phoneticPr fontId="2" type="noConversion"/>
  </si>
  <si>
    <t>6. 22.</t>
    <phoneticPr fontId="2" type="noConversion"/>
  </si>
  <si>
    <t>아카바의 식탁 두번째(유성구 어은로48번길 10-6)</t>
    <phoneticPr fontId="2" type="noConversion"/>
  </si>
  <si>
    <t>이크(서구 대덕대로220번길 17)</t>
    <phoneticPr fontId="2" type="noConversion"/>
  </si>
  <si>
    <t>쌍촌본가(유성구 엑스포로 244-5)</t>
    <phoneticPr fontId="2" type="noConversion"/>
  </si>
  <si>
    <t>까치돌구이(서구 문정로89번길 32)</t>
    <phoneticPr fontId="2" type="noConversion"/>
  </si>
  <si>
    <t>노무복지팀 직원 등</t>
    <phoneticPr fontId="2" type="noConversion"/>
  </si>
  <si>
    <t>총무인사팀 직원 등</t>
    <phoneticPr fontId="2" type="noConversion"/>
  </si>
  <si>
    <t>기획혁신팀장, 인수단 직원 등</t>
    <phoneticPr fontId="2" type="noConversion"/>
  </si>
  <si>
    <t>대전시설공단노동조합 관계자 등</t>
    <phoneticPr fontId="2" type="noConversion"/>
  </si>
  <si>
    <t>유씨네부엌(중구 보문산공원로 497번길 109)</t>
    <phoneticPr fontId="2" type="noConversion"/>
  </si>
  <si>
    <t>고려회관(중구 선화동 232-8)</t>
    <phoneticPr fontId="2" type="noConversion"/>
  </si>
  <si>
    <t>원조강경옥(유성구 유성대로 580-5)</t>
    <phoneticPr fontId="2" type="noConversion"/>
  </si>
  <si>
    <t>빛고을(서구 문정로40번길 51)</t>
    <phoneticPr fontId="2" type="noConversion"/>
  </si>
  <si>
    <t>수라면옥(서구 대덕대로 398)</t>
    <phoneticPr fontId="2" type="noConversion"/>
  </si>
  <si>
    <t>엉클부대찌개문지동점(유성구 문지로299번길 118)</t>
    <phoneticPr fontId="2" type="noConversion"/>
  </si>
  <si>
    <t>라오왕전민점(유성구 엑스포로446번길 6)</t>
    <phoneticPr fontId="2" type="noConversion"/>
  </si>
  <si>
    <t>재개장 준비로 고생한 직원(용운스포츠센터) 격려 오찬</t>
  </si>
  <si>
    <t>용운산성
(동구 용운동 새울로42-21)</t>
  </si>
  <si>
    <t>처장, 센터장, 용운수영장 직원 19</t>
  </si>
  <si>
    <t>안전경영위원회 회의</t>
  </si>
  <si>
    <t>쌍촌본가</t>
  </si>
  <si>
    <t>경영본부장, 안전감사실장, 외부위원 2명 등</t>
  </si>
  <si>
    <t>카드</t>
    <phoneticPr fontId="2" type="noConversion"/>
  </si>
  <si>
    <t>기반시설처 현안업무로 노고많은 직원격려 석식제공</t>
  </si>
  <si>
    <t>한마음정육식당(유성구 문지로299번길 106)</t>
  </si>
  <si>
    <t>직원</t>
  </si>
  <si>
    <t>공정안전관리(PSM) 이행상태 평가 준비등으로 노고많은 직원격려 석식제공</t>
  </si>
  <si>
    <t>한라포크(서구 갈마동 427-6)</t>
  </si>
  <si>
    <t>행안부 경영평가 대비 등 노고 많은 직원 격려 석식 제공</t>
  </si>
  <si>
    <t>도시애바다(서구 갈마로 76-1)</t>
  </si>
  <si>
    <t>여름철 시설유지관리 업무 등으로 노고 많은 직원격려 중식제공</t>
  </si>
  <si>
    <t>작은어촌(서구 둔산중로72번길 32)</t>
  </si>
  <si>
    <t>환경시설처 현안업무로 노고 많은 직원 격려 중식 제공</t>
  </si>
  <si>
    <t>이화수(유성구 아리랑로 18)</t>
  </si>
  <si>
    <t>PSM업무로 노고 많은 직원 석식제공</t>
  </si>
  <si>
    <t>서원골유황오리(유성구 엑스포로269번길8)</t>
  </si>
  <si>
    <t>위생관리팀 현안업무로 노고 많은 직원 격려</t>
  </si>
  <si>
    <t>용궁식당(중리로75번길 22)</t>
  </si>
  <si>
    <t>국가안전대진단 등으로 노고 많은 하수시설팀 격려</t>
  </si>
  <si>
    <t>이화수(유성구 아리랑로 18 원총동)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</si>
</sst>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12" fillId="0" borderId="33" xfId="1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1" fontId="18" fillId="0" borderId="13" xfId="0" applyNumberFormat="1" applyFont="1" applyBorder="1" applyAlignment="1">
      <alignment horizontal="center" vertical="center" wrapText="1"/>
    </xf>
    <xf numFmtId="179" fontId="18" fillId="0" borderId="33" xfId="16" applyNumberFormat="1" applyFont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177" fontId="9" fillId="0" borderId="37" xfId="16" applyNumberFormat="1" applyFont="1" applyBorder="1" applyAlignment="1">
      <alignment horizontal="center" vertical="center" wrapText="1"/>
    </xf>
    <xf numFmtId="179" fontId="9" fillId="0" borderId="40" xfId="16" applyNumberFormat="1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58" fontId="0" fillId="0" borderId="39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1" fontId="18" fillId="0" borderId="39" xfId="0" applyNumberFormat="1" applyFont="1" applyBorder="1" applyAlignment="1">
      <alignment horizontal="center" vertical="center" wrapText="1"/>
    </xf>
    <xf numFmtId="179" fontId="18" fillId="0" borderId="40" xfId="16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12" fillId="0" borderId="39" xfId="10" applyFont="1" applyFill="1" applyBorder="1" applyAlignment="1">
      <alignment horizontal="center" vertical="center"/>
    </xf>
    <xf numFmtId="0" fontId="12" fillId="0" borderId="39" xfId="10" applyFont="1" applyFill="1" applyBorder="1" applyAlignment="1">
      <alignment horizontal="center" vertical="center" wrapText="1"/>
    </xf>
    <xf numFmtId="180" fontId="12" fillId="0" borderId="39" xfId="10" applyNumberFormat="1" applyFont="1" applyFill="1" applyBorder="1" applyAlignment="1">
      <alignment horizontal="right" vertical="center"/>
    </xf>
    <xf numFmtId="179" fontId="16" fillId="0" borderId="40" xfId="16" applyNumberFormat="1" applyFont="1" applyBorder="1" applyAlignment="1">
      <alignment horizontal="center" vertical="center" wrapText="1"/>
    </xf>
    <xf numFmtId="0" fontId="12" fillId="0" borderId="40" xfId="10" applyFont="1" applyFill="1" applyBorder="1" applyAlignment="1">
      <alignment horizontal="center" vertical="center"/>
    </xf>
    <xf numFmtId="177" fontId="16" fillId="0" borderId="37" xfId="16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41" fontId="10" fillId="0" borderId="39" xfId="0" applyNumberFormat="1" applyFont="1" applyBorder="1" applyAlignment="1">
      <alignment horizontal="center" vertical="center" wrapText="1"/>
    </xf>
    <xf numFmtId="179" fontId="13" fillId="0" borderId="40" xfId="16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16" applyNumberFormat="1" applyFont="1" applyBorder="1" applyAlignment="1">
      <alignment horizontal="center" vertical="center" wrapText="1"/>
    </xf>
    <xf numFmtId="177" fontId="13" fillId="0" borderId="37" xfId="16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41" fontId="16" fillId="0" borderId="14" xfId="0" applyNumberFormat="1" applyFont="1" applyBorder="1" applyAlignment="1">
      <alignment horizontal="center" vertical="center" wrapText="1"/>
    </xf>
    <xf numFmtId="41" fontId="16" fillId="0" borderId="39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178" fontId="14" fillId="0" borderId="14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4" xfId="0" applyNumberFormat="1" applyFont="1" applyBorder="1" applyAlignment="1">
      <alignment horizontal="center" vertical="center" wrapText="1"/>
    </xf>
    <xf numFmtId="41" fontId="13" fillId="0" borderId="39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9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58" fontId="21" fillId="0" borderId="39" xfId="0" applyNumberFormat="1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/>
    </xf>
    <xf numFmtId="41" fontId="21" fillId="0" borderId="39" xfId="0" applyNumberFormat="1" applyFont="1" applyBorder="1" applyAlignment="1">
      <alignment horizontal="center" vertical="center" wrapText="1"/>
    </xf>
    <xf numFmtId="0" fontId="21" fillId="0" borderId="39" xfId="16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="85" zoomScaleSheetLayoutView="85" workbookViewId="0">
      <selection activeCell="C24" sqref="C24:C25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66" t="s">
        <v>11</v>
      </c>
      <c r="B1" s="67"/>
      <c r="C1" s="67"/>
      <c r="D1" s="67"/>
      <c r="E1" s="67"/>
      <c r="F1" s="67"/>
      <c r="G1" s="67"/>
      <c r="H1" s="68"/>
    </row>
    <row r="2" spans="1:8" ht="17.25" thickBot="1">
      <c r="A2" s="20"/>
      <c r="B2" s="21"/>
      <c r="C2" s="21"/>
      <c r="D2" s="21"/>
      <c r="E2" s="21"/>
      <c r="F2" s="21"/>
      <c r="G2" s="21"/>
      <c r="H2" s="22"/>
    </row>
    <row r="3" spans="1:8" ht="36" customHeight="1" thickBot="1">
      <c r="A3" s="38" t="s">
        <v>7</v>
      </c>
      <c r="B3" s="8" t="s">
        <v>6</v>
      </c>
      <c r="C3" s="8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39" t="s">
        <v>8</v>
      </c>
    </row>
    <row r="4" spans="1:8" ht="20.100000000000001" customHeight="1" thickTop="1">
      <c r="A4" s="69" t="s">
        <v>0</v>
      </c>
      <c r="B4" s="71"/>
      <c r="C4" s="71"/>
      <c r="D4" s="71"/>
      <c r="E4" s="71"/>
      <c r="F4" s="71"/>
      <c r="G4" s="73">
        <f>SUM(G6:G14)</f>
        <v>818300</v>
      </c>
      <c r="H4" s="55">
        <f>COUNTIF(H6:H14,"카드")</f>
        <v>7</v>
      </c>
    </row>
    <row r="5" spans="1:8" ht="20.100000000000001" customHeight="1">
      <c r="A5" s="70"/>
      <c r="B5" s="72"/>
      <c r="C5" s="72"/>
      <c r="D5" s="72"/>
      <c r="E5" s="72"/>
      <c r="F5" s="72"/>
      <c r="G5" s="74"/>
      <c r="H5" s="53">
        <f>COUNTIF(H6:H14, "현금")</f>
        <v>2</v>
      </c>
    </row>
    <row r="6" spans="1:8" s="6" customFormat="1" ht="34.5" customHeight="1">
      <c r="A6" s="42">
        <v>1</v>
      </c>
      <c r="B6" s="43" t="s">
        <v>49</v>
      </c>
      <c r="C6" s="50" t="s">
        <v>42</v>
      </c>
      <c r="D6" s="50" t="s">
        <v>94</v>
      </c>
      <c r="E6" s="51" t="s">
        <v>60</v>
      </c>
      <c r="F6" s="50">
        <v>6</v>
      </c>
      <c r="G6" s="52">
        <v>72000</v>
      </c>
      <c r="H6" s="54" t="s">
        <v>69</v>
      </c>
    </row>
    <row r="7" spans="1:8" s="15" customFormat="1" ht="34.5" customHeight="1">
      <c r="A7" s="42">
        <v>2</v>
      </c>
      <c r="B7" s="43" t="s">
        <v>50</v>
      </c>
      <c r="C7" s="50" t="s">
        <v>43</v>
      </c>
      <c r="D7" s="50" t="s">
        <v>95</v>
      </c>
      <c r="E7" s="51" t="s">
        <v>62</v>
      </c>
      <c r="F7" s="50">
        <v>4</v>
      </c>
      <c r="G7" s="52">
        <v>48000</v>
      </c>
      <c r="H7" s="54" t="s">
        <v>41</v>
      </c>
    </row>
    <row r="8" spans="1:8" s="15" customFormat="1" ht="34.5" customHeight="1">
      <c r="A8" s="42">
        <v>3</v>
      </c>
      <c r="B8" s="43" t="s">
        <v>51</v>
      </c>
      <c r="C8" s="50" t="s">
        <v>44</v>
      </c>
      <c r="D8" s="50" t="s">
        <v>58</v>
      </c>
      <c r="E8" s="51" t="s">
        <v>59</v>
      </c>
      <c r="F8" s="50"/>
      <c r="G8" s="52">
        <v>50000</v>
      </c>
      <c r="H8" s="54" t="s">
        <v>68</v>
      </c>
    </row>
    <row r="9" spans="1:8" s="15" customFormat="1" ht="34.5" customHeight="1">
      <c r="A9" s="42">
        <v>4</v>
      </c>
      <c r="B9" s="43" t="s">
        <v>52</v>
      </c>
      <c r="C9" s="50" t="s">
        <v>43</v>
      </c>
      <c r="D9" s="50" t="s">
        <v>96</v>
      </c>
      <c r="E9" s="51" t="s">
        <v>63</v>
      </c>
      <c r="F9" s="50">
        <v>7</v>
      </c>
      <c r="G9" s="52">
        <v>127000</v>
      </c>
      <c r="H9" s="54" t="s">
        <v>41</v>
      </c>
    </row>
    <row r="10" spans="1:8" s="15" customFormat="1" ht="34.5" customHeight="1">
      <c r="A10" s="42">
        <v>5</v>
      </c>
      <c r="B10" s="43" t="s">
        <v>53</v>
      </c>
      <c r="C10" s="50" t="s">
        <v>45</v>
      </c>
      <c r="D10" s="50" t="s">
        <v>97</v>
      </c>
      <c r="E10" s="51" t="s">
        <v>64</v>
      </c>
      <c r="F10" s="50">
        <v>3</v>
      </c>
      <c r="G10" s="52">
        <v>57000</v>
      </c>
      <c r="H10" s="54" t="s">
        <v>41</v>
      </c>
    </row>
    <row r="11" spans="1:8" s="15" customFormat="1" ht="34.5" customHeight="1">
      <c r="A11" s="42">
        <v>6</v>
      </c>
      <c r="B11" s="43" t="s">
        <v>54</v>
      </c>
      <c r="C11" s="50" t="s">
        <v>47</v>
      </c>
      <c r="D11" s="50" t="s">
        <v>98</v>
      </c>
      <c r="E11" s="51" t="s">
        <v>61</v>
      </c>
      <c r="F11" s="50">
        <v>2</v>
      </c>
      <c r="G11" s="52">
        <v>32300</v>
      </c>
      <c r="H11" s="54" t="s">
        <v>41</v>
      </c>
    </row>
    <row r="12" spans="1:8" s="15" customFormat="1" ht="34.5" customHeight="1">
      <c r="A12" s="42">
        <v>7</v>
      </c>
      <c r="B12" s="43" t="s">
        <v>55</v>
      </c>
      <c r="C12" s="50" t="s">
        <v>46</v>
      </c>
      <c r="D12" s="50" t="s">
        <v>99</v>
      </c>
      <c r="E12" s="51" t="s">
        <v>61</v>
      </c>
      <c r="F12" s="50">
        <v>2</v>
      </c>
      <c r="G12" s="52">
        <v>18000</v>
      </c>
      <c r="H12" s="54" t="s">
        <v>41</v>
      </c>
    </row>
    <row r="13" spans="1:8" s="15" customFormat="1" ht="34.5" customHeight="1">
      <c r="A13" s="42">
        <v>8</v>
      </c>
      <c r="B13" s="43" t="s">
        <v>56</v>
      </c>
      <c r="C13" s="50" t="s">
        <v>48</v>
      </c>
      <c r="D13" s="50" t="s">
        <v>100</v>
      </c>
      <c r="E13" s="51" t="s">
        <v>65</v>
      </c>
      <c r="F13" s="50">
        <v>13</v>
      </c>
      <c r="G13" s="52">
        <v>364000</v>
      </c>
      <c r="H13" s="54" t="s">
        <v>41</v>
      </c>
    </row>
    <row r="14" spans="1:8" s="15" customFormat="1" ht="34.5" customHeight="1" thickBot="1">
      <c r="A14" s="23">
        <v>9</v>
      </c>
      <c r="B14" s="24" t="s">
        <v>57</v>
      </c>
      <c r="C14" s="26" t="s">
        <v>44</v>
      </c>
      <c r="D14" s="26" t="s">
        <v>58</v>
      </c>
      <c r="E14" s="34" t="s">
        <v>66</v>
      </c>
      <c r="F14" s="26"/>
      <c r="G14" s="27">
        <v>50000</v>
      </c>
      <c r="H14" s="28" t="s">
        <v>67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6" t="s">
        <v>12</v>
      </c>
      <c r="B1" s="67"/>
      <c r="C1" s="67"/>
      <c r="D1" s="67"/>
      <c r="E1" s="67"/>
      <c r="F1" s="67"/>
      <c r="G1" s="67"/>
      <c r="H1" s="68"/>
    </row>
    <row r="2" spans="1:8" ht="17.25" thickBot="1">
      <c r="A2" s="20"/>
      <c r="B2" s="21"/>
      <c r="C2" s="21"/>
      <c r="D2" s="21"/>
      <c r="E2" s="21"/>
      <c r="F2" s="21"/>
      <c r="G2" s="21"/>
      <c r="H2" s="22"/>
    </row>
    <row r="3" spans="1:8" ht="36" customHeight="1" thickBot="1">
      <c r="A3" s="38" t="s">
        <v>7</v>
      </c>
      <c r="B3" s="8" t="s">
        <v>6</v>
      </c>
      <c r="C3" s="8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39" t="s">
        <v>8</v>
      </c>
    </row>
    <row r="4" spans="1:8" ht="20.100000000000001" customHeight="1" thickTop="1">
      <c r="A4" s="75" t="s">
        <v>0</v>
      </c>
      <c r="B4" s="77"/>
      <c r="C4" s="79"/>
      <c r="D4" s="79"/>
      <c r="E4" s="79"/>
      <c r="F4" s="79"/>
      <c r="G4" s="80">
        <f>SUM(G6:G7)</f>
        <v>291000</v>
      </c>
      <c r="H4" s="64">
        <f>COUNTIF(H6:H8,"카드")</f>
        <v>2</v>
      </c>
    </row>
    <row r="5" spans="1:8" ht="20.100000000000001" customHeight="1">
      <c r="A5" s="76"/>
      <c r="B5" s="78"/>
      <c r="C5" s="78"/>
      <c r="D5" s="78"/>
      <c r="E5" s="78"/>
      <c r="F5" s="78"/>
      <c r="G5" s="81"/>
      <c r="H5" s="61">
        <f>COUNTIF(H6:H30, "현금")</f>
        <v>0</v>
      </c>
    </row>
    <row r="6" spans="1:8" s="6" customFormat="1" ht="34.5" customHeight="1">
      <c r="A6" s="62">
        <v>1</v>
      </c>
      <c r="B6" s="43" t="s">
        <v>70</v>
      </c>
      <c r="C6" s="57" t="s">
        <v>75</v>
      </c>
      <c r="D6" s="56" t="s">
        <v>78</v>
      </c>
      <c r="E6" s="58" t="s">
        <v>73</v>
      </c>
      <c r="F6" s="59">
        <v>8</v>
      </c>
      <c r="G6" s="60">
        <v>213000</v>
      </c>
      <c r="H6" s="63" t="s">
        <v>72</v>
      </c>
    </row>
    <row r="7" spans="1:8" s="15" customFormat="1" ht="34.5" customHeight="1" thickBot="1">
      <c r="A7" s="30">
        <v>2</v>
      </c>
      <c r="B7" s="24" t="s">
        <v>71</v>
      </c>
      <c r="C7" s="49" t="s">
        <v>77</v>
      </c>
      <c r="D7" s="31" t="s">
        <v>79</v>
      </c>
      <c r="E7" s="29" t="s">
        <v>74</v>
      </c>
      <c r="F7" s="19">
        <v>6</v>
      </c>
      <c r="G7" s="25">
        <v>78000</v>
      </c>
      <c r="H7" s="32" t="s">
        <v>41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13</v>
      </c>
      <c r="B1" s="67"/>
      <c r="C1" s="67"/>
      <c r="D1" s="67"/>
      <c r="E1" s="67"/>
      <c r="F1" s="67"/>
      <c r="G1" s="67"/>
      <c r="H1" s="68"/>
    </row>
    <row r="2" spans="1:10" ht="17.25" thickBot="1">
      <c r="A2" s="20"/>
      <c r="B2" s="21"/>
      <c r="C2" s="21"/>
      <c r="D2" s="21"/>
      <c r="E2" s="21"/>
      <c r="F2" s="21"/>
      <c r="G2" s="21"/>
      <c r="H2" s="22"/>
    </row>
    <row r="3" spans="1:10" ht="36" customHeight="1" thickBot="1">
      <c r="A3" s="38" t="s">
        <v>7</v>
      </c>
      <c r="B3" s="8" t="s">
        <v>6</v>
      </c>
      <c r="C3" s="8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39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4"/>
      <c r="G4" s="88">
        <f>SUM(G6:G24)</f>
        <v>559000</v>
      </c>
      <c r="H4" s="40">
        <f>COUNTIF(H6:H24,"카드")</f>
        <v>5</v>
      </c>
    </row>
    <row r="5" spans="1:10" ht="20.100000000000001" customHeight="1">
      <c r="A5" s="83"/>
      <c r="B5" s="85"/>
      <c r="C5" s="87"/>
      <c r="D5" s="85"/>
      <c r="E5" s="85"/>
      <c r="F5" s="85"/>
      <c r="G5" s="89"/>
      <c r="H5" s="41">
        <f>COUNTIF(H6:H24, "현금")</f>
        <v>0</v>
      </c>
    </row>
    <row r="6" spans="1:10" ht="36" customHeight="1">
      <c r="A6" s="42">
        <v>1</v>
      </c>
      <c r="B6" s="43">
        <v>43985</v>
      </c>
      <c r="C6" s="57" t="s">
        <v>108</v>
      </c>
      <c r="D6" s="51" t="s">
        <v>109</v>
      </c>
      <c r="E6" s="51" t="s">
        <v>110</v>
      </c>
      <c r="F6" s="50">
        <v>8</v>
      </c>
      <c r="G6" s="52">
        <v>102000</v>
      </c>
      <c r="H6" s="54" t="s">
        <v>41</v>
      </c>
      <c r="I6" s="2"/>
      <c r="J6" s="1"/>
    </row>
    <row r="7" spans="1:10" s="15" customFormat="1" ht="36" customHeight="1">
      <c r="A7" s="42">
        <v>2</v>
      </c>
      <c r="B7" s="43">
        <v>43987</v>
      </c>
      <c r="C7" s="57" t="s">
        <v>111</v>
      </c>
      <c r="D7" s="51" t="s">
        <v>112</v>
      </c>
      <c r="E7" s="51" t="s">
        <v>110</v>
      </c>
      <c r="F7" s="50">
        <v>6</v>
      </c>
      <c r="G7" s="52">
        <v>110000</v>
      </c>
      <c r="H7" s="54" t="s">
        <v>41</v>
      </c>
      <c r="I7" s="2"/>
      <c r="J7" s="1"/>
    </row>
    <row r="8" spans="1:10" s="15" customFormat="1" ht="36" customHeight="1">
      <c r="A8" s="42">
        <v>3</v>
      </c>
      <c r="B8" s="43">
        <v>43992</v>
      </c>
      <c r="C8" s="57" t="s">
        <v>113</v>
      </c>
      <c r="D8" s="51" t="s">
        <v>114</v>
      </c>
      <c r="E8" s="51" t="s">
        <v>110</v>
      </c>
      <c r="F8" s="50">
        <v>9</v>
      </c>
      <c r="G8" s="52">
        <v>222000</v>
      </c>
      <c r="H8" s="54" t="s">
        <v>41</v>
      </c>
      <c r="I8" s="2"/>
      <c r="J8" s="1"/>
    </row>
    <row r="9" spans="1:10" s="15" customFormat="1" ht="36" customHeight="1">
      <c r="A9" s="42">
        <v>4</v>
      </c>
      <c r="B9" s="43">
        <v>43997</v>
      </c>
      <c r="C9" s="57" t="s">
        <v>115</v>
      </c>
      <c r="D9" s="51" t="s">
        <v>116</v>
      </c>
      <c r="E9" s="51" t="s">
        <v>110</v>
      </c>
      <c r="F9" s="50">
        <v>5</v>
      </c>
      <c r="G9" s="52">
        <v>69000</v>
      </c>
      <c r="H9" s="54" t="s">
        <v>41</v>
      </c>
      <c r="I9" s="2"/>
      <c r="J9" s="1"/>
    </row>
    <row r="10" spans="1:10" s="15" customFormat="1" ht="36" customHeight="1" thickBot="1">
      <c r="A10" s="23">
        <v>5</v>
      </c>
      <c r="B10" s="24">
        <v>44006</v>
      </c>
      <c r="C10" s="49" t="s">
        <v>117</v>
      </c>
      <c r="D10" s="34" t="s">
        <v>118</v>
      </c>
      <c r="E10" s="34" t="s">
        <v>110</v>
      </c>
      <c r="F10" s="26">
        <v>6</v>
      </c>
      <c r="G10" s="27">
        <v>56000</v>
      </c>
      <c r="H10" s="28" t="s">
        <v>41</v>
      </c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SheetLayoutView="100" workbookViewId="0">
      <selection activeCell="D7" sqref="D7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6" t="s">
        <v>19</v>
      </c>
      <c r="B1" s="67"/>
      <c r="C1" s="67"/>
      <c r="D1" s="67"/>
      <c r="E1" s="67"/>
      <c r="F1" s="67"/>
      <c r="G1" s="67"/>
      <c r="H1" s="68"/>
    </row>
    <row r="2" spans="1:8" ht="17.25" thickBot="1">
      <c r="A2" s="20"/>
      <c r="B2" s="21"/>
      <c r="C2" s="21"/>
      <c r="D2" s="21"/>
      <c r="E2" s="21"/>
      <c r="F2" s="21"/>
      <c r="G2" s="21"/>
      <c r="H2" s="22"/>
    </row>
    <row r="3" spans="1:8" ht="36" customHeight="1" thickBot="1">
      <c r="A3" s="38" t="s">
        <v>7</v>
      </c>
      <c r="B3" s="8" t="s">
        <v>6</v>
      </c>
      <c r="C3" s="8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39" t="s">
        <v>8</v>
      </c>
    </row>
    <row r="4" spans="1:8" ht="20.100000000000001" customHeight="1" thickTop="1">
      <c r="A4" s="82" t="s">
        <v>0</v>
      </c>
      <c r="B4" s="84"/>
      <c r="C4" s="84"/>
      <c r="D4" s="84"/>
      <c r="E4" s="84"/>
      <c r="F4" s="84"/>
      <c r="G4" s="88">
        <f>SUM(G6:G29)</f>
        <v>423000</v>
      </c>
      <c r="H4" s="40">
        <f>COUNTIF(H6:H29,"카드")</f>
        <v>4</v>
      </c>
    </row>
    <row r="5" spans="1:8" ht="20.100000000000001" customHeight="1">
      <c r="A5" s="83"/>
      <c r="B5" s="85"/>
      <c r="C5" s="85"/>
      <c r="D5" s="85"/>
      <c r="E5" s="85"/>
      <c r="F5" s="85"/>
      <c r="G5" s="89"/>
      <c r="H5" s="41">
        <f>COUNTIF(H6:H29, "현금")</f>
        <v>0</v>
      </c>
    </row>
    <row r="6" spans="1:8" s="6" customFormat="1" ht="34.5" customHeight="1">
      <c r="A6" s="62">
        <v>1</v>
      </c>
      <c r="B6" s="43" t="s">
        <v>82</v>
      </c>
      <c r="C6" s="57" t="s">
        <v>80</v>
      </c>
      <c r="D6" s="56" t="s">
        <v>86</v>
      </c>
      <c r="E6" s="59" t="s">
        <v>91</v>
      </c>
      <c r="F6" s="59">
        <v>8</v>
      </c>
      <c r="G6" s="60">
        <v>115000</v>
      </c>
      <c r="H6" s="63" t="s">
        <v>69</v>
      </c>
    </row>
    <row r="7" spans="1:8" s="15" customFormat="1" ht="34.5" customHeight="1">
      <c r="A7" s="62">
        <v>2</v>
      </c>
      <c r="B7" s="43" t="s">
        <v>83</v>
      </c>
      <c r="C7" s="57" t="s">
        <v>76</v>
      </c>
      <c r="D7" s="56" t="s">
        <v>87</v>
      </c>
      <c r="E7" s="59" t="s">
        <v>90</v>
      </c>
      <c r="F7" s="59">
        <v>5</v>
      </c>
      <c r="G7" s="60">
        <v>88000</v>
      </c>
      <c r="H7" s="63" t="s">
        <v>72</v>
      </c>
    </row>
    <row r="8" spans="1:8" s="15" customFormat="1" ht="34.5" customHeight="1">
      <c r="A8" s="62">
        <v>3</v>
      </c>
      <c r="B8" s="43" t="s">
        <v>85</v>
      </c>
      <c r="C8" s="57" t="s">
        <v>76</v>
      </c>
      <c r="D8" s="56" t="s">
        <v>88</v>
      </c>
      <c r="E8" s="59" t="s">
        <v>92</v>
      </c>
      <c r="F8" s="59">
        <v>8</v>
      </c>
      <c r="G8" s="60">
        <v>84000</v>
      </c>
      <c r="H8" s="63" t="s">
        <v>69</v>
      </c>
    </row>
    <row r="9" spans="1:8" s="15" customFormat="1" ht="34.5" customHeight="1" thickBot="1">
      <c r="A9" s="30">
        <v>4</v>
      </c>
      <c r="B9" s="24" t="s">
        <v>84</v>
      </c>
      <c r="C9" s="49" t="s">
        <v>81</v>
      </c>
      <c r="D9" s="31" t="s">
        <v>89</v>
      </c>
      <c r="E9" s="19" t="s">
        <v>93</v>
      </c>
      <c r="F9" s="19">
        <v>5</v>
      </c>
      <c r="G9" s="25">
        <v>136000</v>
      </c>
      <c r="H9" s="32" t="s">
        <v>72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C16" sqref="C16"/>
    </sheetView>
  </sheetViews>
  <sheetFormatPr defaultRowHeight="16.5"/>
  <cols>
    <col min="1" max="2" width="10.375" style="15" customWidth="1"/>
    <col min="3" max="3" width="51.875" style="15" bestFit="1" customWidth="1"/>
    <col min="4" max="4" width="37.5" style="15" customWidth="1"/>
    <col min="5" max="5" width="46.5" style="15" bestFit="1" customWidth="1"/>
    <col min="6" max="6" width="10.125" style="15" customWidth="1"/>
    <col min="7" max="7" width="14.625" style="15" customWidth="1"/>
    <col min="8" max="8" width="15.25" style="15" bestFit="1" customWidth="1"/>
    <col min="9" max="9" width="10.875" style="15" bestFit="1" customWidth="1"/>
    <col min="10" max="10" width="10.75" style="15" bestFit="1" customWidth="1"/>
    <col min="11" max="16384" width="9" style="15"/>
  </cols>
  <sheetData>
    <row r="1" spans="1:8" ht="35.25" customHeight="1">
      <c r="A1" s="66" t="s">
        <v>18</v>
      </c>
      <c r="B1" s="67"/>
      <c r="C1" s="67"/>
      <c r="D1" s="67"/>
      <c r="E1" s="67"/>
      <c r="F1" s="67"/>
      <c r="G1" s="67"/>
      <c r="H1" s="68"/>
    </row>
    <row r="2" spans="1:8" ht="17.25" thickBot="1">
      <c r="A2" s="20"/>
      <c r="B2" s="21"/>
      <c r="C2" s="21"/>
      <c r="D2" s="21"/>
      <c r="E2" s="21"/>
      <c r="F2" s="21"/>
      <c r="G2" s="21"/>
      <c r="H2" s="22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90" t="s">
        <v>0</v>
      </c>
      <c r="B4" s="92"/>
      <c r="C4" s="93"/>
      <c r="D4" s="92"/>
      <c r="E4" s="92"/>
      <c r="F4" s="94"/>
      <c r="G4" s="96">
        <f>SUM(G6:G30)</f>
        <v>265000</v>
      </c>
      <c r="H4" s="3">
        <f>COUNTIF(H6:H20,"카드")</f>
        <v>1</v>
      </c>
    </row>
    <row r="5" spans="1:8" ht="20.100000000000001" customHeight="1">
      <c r="A5" s="91"/>
      <c r="B5" s="84"/>
      <c r="C5" s="86"/>
      <c r="D5" s="84"/>
      <c r="E5" s="84"/>
      <c r="F5" s="95"/>
      <c r="G5" s="97"/>
      <c r="H5" s="5">
        <f>COUNTIF(H6:H20, "현금")</f>
        <v>0</v>
      </c>
    </row>
    <row r="6" spans="1:8" ht="36" customHeight="1" thickBot="1">
      <c r="A6" s="30">
        <v>1</v>
      </c>
      <c r="B6" s="24">
        <v>43987</v>
      </c>
      <c r="C6" s="49" t="s">
        <v>101</v>
      </c>
      <c r="D6" s="31" t="s">
        <v>102</v>
      </c>
      <c r="E6" s="29" t="s">
        <v>103</v>
      </c>
      <c r="F6" s="19">
        <v>21</v>
      </c>
      <c r="G6" s="25">
        <v>265000</v>
      </c>
      <c r="H6" s="32" t="s">
        <v>41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17</v>
      </c>
      <c r="B1" s="67"/>
      <c r="C1" s="67"/>
      <c r="D1" s="67"/>
      <c r="E1" s="67"/>
      <c r="F1" s="67"/>
      <c r="G1" s="67"/>
      <c r="H1" s="68"/>
    </row>
    <row r="2" spans="1:10" ht="17.25" thickBot="1">
      <c r="A2" s="20"/>
      <c r="B2" s="21"/>
      <c r="C2" s="21"/>
      <c r="D2" s="21"/>
      <c r="E2" s="21"/>
      <c r="F2" s="21"/>
      <c r="G2" s="21"/>
      <c r="H2" s="22"/>
    </row>
    <row r="3" spans="1:10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10" ht="20.100000000000001" customHeight="1" thickTop="1">
      <c r="A4" s="90" t="s">
        <v>0</v>
      </c>
      <c r="B4" s="92"/>
      <c r="C4" s="93"/>
      <c r="D4" s="92"/>
      <c r="E4" s="92"/>
      <c r="F4" s="94"/>
      <c r="G4" s="96">
        <f>SUM(G6:G9)</f>
        <v>0</v>
      </c>
      <c r="H4" s="3">
        <f>COUNTIF(H6:H13,"카드")</f>
        <v>0</v>
      </c>
    </row>
    <row r="5" spans="1:10" ht="20.100000000000001" customHeight="1">
      <c r="A5" s="91"/>
      <c r="B5" s="84"/>
      <c r="C5" s="86"/>
      <c r="D5" s="84"/>
      <c r="E5" s="84"/>
      <c r="F5" s="95"/>
      <c r="G5" s="97"/>
      <c r="H5" s="5">
        <f>COUNTIF(H6:H12, "현금")</f>
        <v>0</v>
      </c>
    </row>
    <row r="6" spans="1:10" s="12" customFormat="1" ht="36" customHeight="1" thickBot="1">
      <c r="A6" s="13"/>
      <c r="B6" s="16"/>
      <c r="C6" s="33" t="s">
        <v>10</v>
      </c>
      <c r="D6" s="17"/>
      <c r="E6" s="18"/>
      <c r="F6" s="19"/>
      <c r="G6" s="14"/>
      <c r="H6" s="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D24" sqref="D24"/>
    </sheetView>
  </sheetViews>
  <sheetFormatPr defaultRowHeight="16.5"/>
  <cols>
    <col min="1" max="2" width="10.375" style="15" customWidth="1"/>
    <col min="3" max="3" width="38.75" style="15" bestFit="1" customWidth="1"/>
    <col min="4" max="4" width="32.75" style="15" bestFit="1" customWidth="1"/>
    <col min="5" max="5" width="31.125" style="15" bestFit="1" customWidth="1"/>
    <col min="6" max="6" width="8.375" style="15" customWidth="1"/>
    <col min="7" max="7" width="14.625" style="15" customWidth="1"/>
    <col min="8" max="8" width="15.25" style="15" bestFit="1" customWidth="1"/>
    <col min="9" max="9" width="10.875" style="15" bestFit="1" customWidth="1"/>
    <col min="10" max="10" width="10.75" style="15" bestFit="1" customWidth="1"/>
    <col min="11" max="16384" width="9" style="15"/>
  </cols>
  <sheetData>
    <row r="1" spans="1:10" ht="35.25" customHeight="1">
      <c r="A1" s="66" t="s">
        <v>20</v>
      </c>
      <c r="B1" s="67"/>
      <c r="C1" s="67"/>
      <c r="D1" s="67"/>
      <c r="E1" s="67"/>
      <c r="F1" s="67"/>
      <c r="G1" s="67"/>
      <c r="H1" s="68"/>
    </row>
    <row r="2" spans="1:10" ht="17.25" thickBot="1">
      <c r="A2" s="20"/>
      <c r="B2" s="21"/>
      <c r="C2" s="21"/>
      <c r="D2" s="21"/>
      <c r="E2" s="21"/>
      <c r="F2" s="21"/>
      <c r="G2" s="21"/>
      <c r="H2" s="22"/>
    </row>
    <row r="3" spans="1:10" ht="36" customHeight="1" thickBot="1">
      <c r="A3" s="3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39" t="s">
        <v>28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4"/>
      <c r="G4" s="88">
        <f>SUM(G6:G20)</f>
        <v>248000</v>
      </c>
      <c r="H4" s="40">
        <f>COUNTIF(H6:H21,"카드")</f>
        <v>2</v>
      </c>
    </row>
    <row r="5" spans="1:10" ht="20.100000000000001" customHeight="1">
      <c r="A5" s="83"/>
      <c r="B5" s="85"/>
      <c r="C5" s="87"/>
      <c r="D5" s="85"/>
      <c r="E5" s="85"/>
      <c r="F5" s="85"/>
      <c r="G5" s="89"/>
      <c r="H5" s="41">
        <f>COUNTIF(H6:H20, "현금")</f>
        <v>0</v>
      </c>
    </row>
    <row r="6" spans="1:10" ht="36" customHeight="1">
      <c r="A6" s="42">
        <v>1</v>
      </c>
      <c r="B6" s="43" t="s">
        <v>29</v>
      </c>
      <c r="C6" s="44" t="s">
        <v>30</v>
      </c>
      <c r="D6" s="45" t="s">
        <v>31</v>
      </c>
      <c r="E6" s="45" t="s">
        <v>32</v>
      </c>
      <c r="F6" s="45">
        <v>20</v>
      </c>
      <c r="G6" s="46">
        <v>170000</v>
      </c>
      <c r="H6" s="47" t="s">
        <v>33</v>
      </c>
      <c r="I6" s="2"/>
      <c r="J6" s="1"/>
    </row>
    <row r="7" spans="1:10" ht="36" customHeight="1" thickBot="1">
      <c r="A7" s="23">
        <v>2</v>
      </c>
      <c r="B7" s="24" t="s">
        <v>34</v>
      </c>
      <c r="C7" s="48" t="s">
        <v>35</v>
      </c>
      <c r="D7" s="35" t="s">
        <v>36</v>
      </c>
      <c r="E7" s="35" t="s">
        <v>37</v>
      </c>
      <c r="F7" s="35">
        <v>5</v>
      </c>
      <c r="G7" s="36">
        <v>78000</v>
      </c>
      <c r="H7" s="37" t="s">
        <v>33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E6" sqref="E6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16</v>
      </c>
      <c r="B1" s="67"/>
      <c r="C1" s="67"/>
      <c r="D1" s="67"/>
      <c r="E1" s="67"/>
      <c r="F1" s="67"/>
      <c r="G1" s="67"/>
      <c r="H1" s="68"/>
    </row>
    <row r="2" spans="1:10" ht="17.25" thickBot="1">
      <c r="A2" s="20"/>
      <c r="B2" s="21"/>
      <c r="C2" s="21"/>
      <c r="D2" s="21"/>
      <c r="E2" s="21"/>
      <c r="F2" s="21"/>
      <c r="G2" s="21"/>
      <c r="H2" s="22"/>
    </row>
    <row r="3" spans="1:10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10" ht="20.100000000000001" customHeight="1" thickTop="1">
      <c r="A4" s="90" t="s">
        <v>0</v>
      </c>
      <c r="B4" s="92"/>
      <c r="C4" s="93"/>
      <c r="D4" s="92"/>
      <c r="E4" s="92"/>
      <c r="F4" s="94"/>
      <c r="G4" s="96">
        <f>SUM(G6:G29)</f>
        <v>333500</v>
      </c>
      <c r="H4" s="3">
        <f>COUNTIF(H6:H29,"카드")</f>
        <v>3</v>
      </c>
    </row>
    <row r="5" spans="1:10" ht="20.100000000000001" customHeight="1">
      <c r="A5" s="90"/>
      <c r="B5" s="92"/>
      <c r="C5" s="93"/>
      <c r="D5" s="92"/>
      <c r="E5" s="92"/>
      <c r="F5" s="94"/>
      <c r="G5" s="96"/>
      <c r="H5" s="105">
        <f>COUNTIF(H6:H29, "현금")</f>
        <v>0</v>
      </c>
    </row>
    <row r="6" spans="1:10" s="15" customFormat="1" ht="36" customHeight="1">
      <c r="A6" s="106">
        <v>1</v>
      </c>
      <c r="B6" s="107">
        <v>43992</v>
      </c>
      <c r="C6" s="57" t="s">
        <v>119</v>
      </c>
      <c r="D6" s="106" t="s">
        <v>120</v>
      </c>
      <c r="E6" s="108" t="s">
        <v>110</v>
      </c>
      <c r="F6" s="108">
        <v>9</v>
      </c>
      <c r="G6" s="109">
        <v>138500</v>
      </c>
      <c r="H6" s="110" t="s">
        <v>41</v>
      </c>
      <c r="I6" s="2"/>
      <c r="J6" s="1"/>
    </row>
    <row r="7" spans="1:10" s="15" customFormat="1" ht="36" customHeight="1">
      <c r="A7" s="106">
        <v>2</v>
      </c>
      <c r="B7" s="107">
        <v>44008</v>
      </c>
      <c r="C7" s="57" t="s">
        <v>121</v>
      </c>
      <c r="D7" s="106" t="s">
        <v>122</v>
      </c>
      <c r="E7" s="108" t="s">
        <v>110</v>
      </c>
      <c r="F7" s="108">
        <v>6</v>
      </c>
      <c r="G7" s="109">
        <v>84000</v>
      </c>
      <c r="H7" s="110" t="s">
        <v>41</v>
      </c>
      <c r="I7" s="2"/>
      <c r="J7" s="1"/>
    </row>
    <row r="8" spans="1:10" s="15" customFormat="1" ht="36" customHeight="1">
      <c r="A8" s="106">
        <v>3</v>
      </c>
      <c r="B8" s="107">
        <v>44012</v>
      </c>
      <c r="C8" s="57" t="s">
        <v>123</v>
      </c>
      <c r="D8" s="106" t="s">
        <v>124</v>
      </c>
      <c r="E8" s="108" t="s">
        <v>110</v>
      </c>
      <c r="F8" s="108">
        <v>7</v>
      </c>
      <c r="G8" s="109">
        <v>111000</v>
      </c>
      <c r="H8" s="110" t="s">
        <v>41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SheetLayoutView="100" workbookViewId="0">
      <selection activeCell="E14" sqref="E14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14</v>
      </c>
      <c r="B1" s="67"/>
      <c r="C1" s="67"/>
      <c r="D1" s="67"/>
      <c r="E1" s="67"/>
      <c r="F1" s="67"/>
      <c r="G1" s="67"/>
      <c r="H1" s="68"/>
    </row>
    <row r="2" spans="1:10" ht="17.25" thickBot="1">
      <c r="A2" s="20"/>
      <c r="B2" s="21"/>
      <c r="C2" s="21"/>
      <c r="D2" s="21"/>
      <c r="E2" s="21"/>
      <c r="F2" s="21"/>
      <c r="G2" s="21"/>
      <c r="H2" s="22"/>
    </row>
    <row r="3" spans="1:10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10" ht="20.100000000000001" customHeight="1" thickTop="1">
      <c r="A4" s="90" t="s">
        <v>0</v>
      </c>
      <c r="B4" s="92"/>
      <c r="C4" s="93"/>
      <c r="D4" s="92"/>
      <c r="E4" s="92"/>
      <c r="F4" s="94"/>
      <c r="G4" s="96">
        <f>SUM(G6:G6)</f>
        <v>68000</v>
      </c>
      <c r="H4" s="3">
        <f>COUNTIF(H6:H6,"카드")</f>
        <v>1</v>
      </c>
    </row>
    <row r="5" spans="1:10" ht="20.100000000000001" customHeight="1">
      <c r="A5" s="91"/>
      <c r="B5" s="84"/>
      <c r="C5" s="86"/>
      <c r="D5" s="84"/>
      <c r="E5" s="84"/>
      <c r="F5" s="95"/>
      <c r="G5" s="97"/>
      <c r="H5" s="5">
        <f>COUNTIF(H6:H6, "현금")</f>
        <v>0</v>
      </c>
    </row>
    <row r="6" spans="1:10" s="12" customFormat="1" ht="36" customHeight="1" thickBot="1">
      <c r="A6" s="13">
        <v>1</v>
      </c>
      <c r="B6" s="16">
        <v>43992</v>
      </c>
      <c r="C6" s="49" t="s">
        <v>38</v>
      </c>
      <c r="D6" s="17" t="s">
        <v>39</v>
      </c>
      <c r="E6" s="18" t="s">
        <v>40</v>
      </c>
      <c r="F6" s="19">
        <v>5</v>
      </c>
      <c r="G6" s="14">
        <v>68000</v>
      </c>
      <c r="H6" s="4" t="s">
        <v>41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F9" sqref="F9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6" t="s">
        <v>15</v>
      </c>
      <c r="B1" s="67"/>
      <c r="C1" s="67"/>
      <c r="D1" s="67"/>
      <c r="E1" s="67"/>
      <c r="F1" s="67"/>
      <c r="G1" s="67"/>
      <c r="H1" s="68"/>
    </row>
    <row r="2" spans="1:8" ht="17.25" thickBot="1">
      <c r="A2" s="20"/>
      <c r="B2" s="21"/>
      <c r="C2" s="21"/>
      <c r="D2" s="21"/>
      <c r="E2" s="21"/>
      <c r="F2" s="21"/>
      <c r="G2" s="21"/>
      <c r="H2" s="22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9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98" t="s">
        <v>0</v>
      </c>
      <c r="B4" s="100"/>
      <c r="C4" s="101"/>
      <c r="D4" s="100"/>
      <c r="E4" s="100"/>
      <c r="F4" s="102"/>
      <c r="G4" s="104">
        <f>SUM(G6:G6)</f>
        <v>319000</v>
      </c>
      <c r="H4" s="3">
        <f>COUNTIF(H6:H6,"카드")</f>
        <v>1</v>
      </c>
    </row>
    <row r="5" spans="1:8" ht="20.100000000000001" customHeight="1">
      <c r="A5" s="99"/>
      <c r="B5" s="84"/>
      <c r="C5" s="86"/>
      <c r="D5" s="84"/>
      <c r="E5" s="84"/>
      <c r="F5" s="103"/>
      <c r="G5" s="97"/>
      <c r="H5" s="5">
        <f>COUNTIF(H6:H6, "현금")</f>
        <v>0</v>
      </c>
    </row>
    <row r="6" spans="1:8" s="15" customFormat="1" ht="36.75" customHeight="1" thickBot="1">
      <c r="A6" s="13">
        <v>1</v>
      </c>
      <c r="B6" s="16">
        <v>44007</v>
      </c>
      <c r="C6" s="49" t="s">
        <v>104</v>
      </c>
      <c r="D6" s="17" t="s">
        <v>105</v>
      </c>
      <c r="E6" s="65" t="s">
        <v>106</v>
      </c>
      <c r="F6" s="19">
        <v>11</v>
      </c>
      <c r="G6" s="14">
        <v>319000</v>
      </c>
      <c r="H6" s="4" t="s">
        <v>107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2021-01-27T10:20:29Z</dcterms:modified>
</cp:coreProperties>
</file>